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3DF0F6B8-7109-4F45-B70C-D67129CA27DF}" xr6:coauthVersionLast="46" xr6:coauthVersionMax="46" xr10:uidLastSave="{00000000-0000-0000-0000-000000000000}"/>
  <bookViews>
    <workbookView xWindow="-120" yWindow="-120" windowWidth="19770" windowHeight="1176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<sst xmlns="http://schemas.openxmlformats.org/spreadsheetml/2006/main" count="112" uniqueCount="103">
  <si>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</si>
  <si>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</si>
  <si>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</si>
  <si>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</si>
  <si>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</si>
  <si>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</si>
  <si>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</si>
  <si>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</si>
  <si>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</si>
  <si>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</si>
  <si>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</si>
  <si>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</si>
  <si>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</si>
  <si>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</si>
  <si>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</si>
  <si>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</si>
  <si>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</si>
  <si>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</si>
  <si>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</si>
  <si>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</si>
  <si>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</si>
  <si>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</si>
  <si>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</si>
  <si>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</si>
  <si>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</si>
  <si>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</si>
  <si>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</si>
  <si>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</si>
  <si>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</si>
  <si>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</si>
  <si>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</si>
  <si>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</si>
  <si>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</si>
  <si>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</si>
  <si>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</si>
  <si>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</si>
  <si>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</si>
  <si>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</si>
  <si>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</si>
  <si>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</si>
  <si>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</si>
  <si>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</si>
  <si>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</si>
  <si>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</si>
  <si>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</si>
  <si>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</si>
  <si>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</si>
  <si>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</si>
  <si>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</si>
  <si>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</si>
  <si>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</si>
  <si>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</si>
  <si>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</si>
  <si>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</si>
  <si>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</si>
  <si>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</si>
  <si>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</si>
  <si>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</si>
  <si>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</si>
  <si>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</si>
  <si>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</si>
  <si>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</si>
  <si>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</si>
  <si>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</si>
  <si>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</si>
  <si>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</si>
  <si>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</si>
  <si>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</si>
  <si>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</si>
  <si>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</si>
  <si>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</si>
  <si>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</si>
  <si>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</si>
  <si>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</si>
  <si>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</si>
  <si>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</si>
  <si>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</si>
  <si>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</si>
  <si>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</si>
  <si>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</si>
  <si>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</si>
  <si>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</si>
  <si>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</si>
  <si>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</si>
  <si>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</si>
  <si>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</si>
  <si>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JUNIOR HIGH SCHOOL REPORT CARD</t>
  </si>
  <si>
    <t>School Year:</t>
  </si>
  <si>
    <t>Grade:</t>
  </si>
  <si>
    <t>SR. GRACIA O. ABEJO, SFIC</t>
  </si>
  <si>
    <t>Filipino</t>
  </si>
  <si>
    <t>English</t>
  </si>
  <si>
    <t>Mathematics</t>
  </si>
  <si>
    <t>Science</t>
  </si>
  <si>
    <t>Araling Panlipunan</t>
  </si>
  <si>
    <t>Edukasyon sa Pagpapakatao/
Christian Living</t>
  </si>
  <si>
    <t>Technology and Livelihood
Education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</si>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</sst>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2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7" fillId="0" borderId="12" xfId="0" applyFont="1" applyBorder="1" applyAlignment="1">
      <alignment vertical="center"/>
    </xf>
    <xf numFmtId="0" fontId="9" fillId="0" borderId="0" xfId="0" applyFont="1" applyAlignment="1"/>
    <xf numFmtId="0" fontId="0" fillId="0" borderId="11" xfId="0" applyBorder="1"/>
    <xf numFmtId="0" fontId="10" fillId="0" borderId="0" xfId="0" applyFont="1"/>
    <xf numFmtId="0" fontId="4" fillId="0" borderId="0" xfId="0" applyFont="1" applyAlignment="1"/>
    <xf numFmtId="0" fontId="11" fillId="0" borderId="0" xfId="0" applyFont="1"/>
    <xf numFmtId="0" fontId="7" fillId="0" borderId="12" xfId="0" applyFont="1" applyBorder="1" applyAlignment="1"/>
    <xf numFmtId="0" fontId="7" fillId="0" borderId="15" xfId="0" applyFont="1" applyBorder="1" applyAlignment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/>
    </xf>
    <xf numFmtId="0" fontId="8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2" fillId="0" borderId="1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Border="1"/>
    <xf numFmtId="0" fontId="7" fillId="0" borderId="1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23" fillId="0" borderId="0" xfId="0" applyFont="1"/>
    <xf numFmtId="0" fontId="24" fillId="0" borderId="0" xfId="0" applyFont="1"/>
    <xf numFmtId="0" fontId="24" fillId="0" borderId="0" xfId="0" applyFont="1" applyFill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0" fillId="0" borderId="1" xfId="0" applyFont="1" applyBorder="1" applyAlignment="1">
      <alignment horizontal="center" vertical="center" shrinkToFit="1"/>
    </xf>
    <xf numFmtId="1" fontId="21" fillId="0" borderId="3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1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1" fillId="0" borderId="5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22" fillId="0" borderId="5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</xdr:colOff>
      <xdr:row>2</xdr:row>
      <xdr:rowOff>104776</xdr:rowOff>
    </xdr:from>
    <xdr:to>
      <xdr:col>16</xdr:col>
      <xdr:colOff>149408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314950" y="447676"/>
          <a:ext cx="911408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38100</xdr:rowOff>
    </xdr:from>
    <xdr:to>
      <xdr:col>25</xdr:col>
      <xdr:colOff>314326</xdr:colOff>
      <xdr:row>7</xdr:row>
      <xdr:rowOff>133351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81000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zoomScaleNormal="100" zoomScaleSheetLayoutView="100" workbookViewId="0">
      <selection activeCell="L8" sqref="B8:L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6.8554687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0" t="s">
        <v>6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 t="s">
        <v>7</v>
      </c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0" t="s">
        <v>80</v>
      </c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61" t="s">
        <v>81</v>
      </c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"/>
      <c r="O5" s="60" t="s">
        <v>82</v>
      </c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7" ht="13.5" customHeight="1" x14ac:dyDescent="0.25">
      <c r="A6" s="62" t="s">
        <v>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2"/>
      <c r="O6" s="63" t="s">
        <v>83</v>
      </c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7" ht="13.5" customHeigh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0" t="s">
        <v>84</v>
      </c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7" ht="15" customHeight="1" x14ac:dyDescent="0.25">
      <c r="A8" s="39"/>
      <c r="B8" s="40"/>
      <c r="C8" s="40"/>
      <c r="D8" s="40"/>
      <c r="E8" s="40"/>
      <c r="F8" s="40"/>
      <c r="G8" s="41"/>
      <c r="H8" s="40"/>
      <c r="I8" s="40"/>
      <c r="J8" s="40"/>
      <c r="K8" s="40"/>
      <c r="L8" s="40"/>
      <c r="M8" s="40" t="s">
        <v>1</v>
      </c>
      <c r="N8" s="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7" ht="13.5" customHeight="1" x14ac:dyDescent="0.25">
      <c r="A9" s="74" t="s">
        <v>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2"/>
      <c r="O9" s="64" t="s">
        <v>86</v>
      </c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7" ht="13.5" customHeight="1" x14ac:dyDescent="0.25">
      <c r="A10" s="75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2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7" ht="15" customHeight="1" x14ac:dyDescent="0.25">
      <c r="A11" s="7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2"/>
    </row>
    <row r="12" spans="1:27" ht="15" customHeight="1" x14ac:dyDescent="0.25">
      <c r="A12" s="74" t="s">
        <v>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2"/>
      <c r="O12" s="2" t="s">
        <v>8</v>
      </c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7" ht="15" customHeight="1" x14ac:dyDescent="0.25">
      <c r="A13" s="75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2"/>
      <c r="O13" s="2" t="s">
        <v>9</v>
      </c>
      <c r="P13" s="59"/>
      <c r="Q13" s="59"/>
      <c r="R13" s="59"/>
      <c r="S13" s="44" t="s">
        <v>10</v>
      </c>
      <c r="T13" s="59"/>
      <c r="U13" s="59"/>
      <c r="V13" s="44" t="s">
        <v>11</v>
      </c>
      <c r="W13" s="58"/>
      <c r="X13" s="58"/>
      <c r="Y13" s="58"/>
      <c r="Z13" s="58"/>
    </row>
    <row r="14" spans="1:27" ht="15" customHeight="1" x14ac:dyDescent="0.25">
      <c r="A14" s="76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2"/>
      <c r="O14" s="2" t="s">
        <v>87</v>
      </c>
      <c r="P14" s="4"/>
      <c r="Q14" s="59"/>
      <c r="R14" s="59"/>
      <c r="S14" s="45" t="s">
        <v>88</v>
      </c>
      <c r="T14" s="59"/>
      <c r="U14" s="59"/>
      <c r="V14" s="45" t="s">
        <v>15</v>
      </c>
      <c r="W14" s="59"/>
      <c r="X14" s="59"/>
      <c r="Y14" s="59"/>
      <c r="Z14" s="59"/>
    </row>
    <row r="15" spans="1:27" ht="15" customHeight="1" x14ac:dyDescent="0.3">
      <c r="A15" s="77" t="s">
        <v>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2"/>
      <c r="O15" s="19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7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2"/>
      <c r="O16" s="19" t="s">
        <v>66</v>
      </c>
      <c r="P16" s="2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6"/>
    </row>
    <row r="17" spans="1:27" ht="13.5" customHeight="1" x14ac:dyDescent="0.25">
      <c r="A17" s="7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2"/>
      <c r="P17" s="20" t="s">
        <v>67</v>
      </c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16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0" t="s">
        <v>68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16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20" t="s">
        <v>69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16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4"/>
      <c r="K20" s="2"/>
      <c r="L20" s="2"/>
      <c r="M20" s="2"/>
      <c r="N20" s="2"/>
      <c r="O20" s="20" t="s">
        <v>70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16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23"/>
      <c r="Q21" s="23"/>
      <c r="R21" s="23"/>
      <c r="S21" s="23"/>
      <c r="T21" s="23"/>
      <c r="U21" s="23"/>
      <c r="V21" s="66"/>
      <c r="W21" s="66"/>
      <c r="X21" s="66"/>
      <c r="Y21" s="66"/>
      <c r="Z21" s="66"/>
    </row>
    <row r="22" spans="1:27" ht="13.5" customHeight="1" x14ac:dyDescent="0.25">
      <c r="A22" s="62" t="s">
        <v>5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2"/>
      <c r="T22" s="5"/>
      <c r="U22" s="5"/>
      <c r="V22" s="67" t="s">
        <v>12</v>
      </c>
      <c r="W22" s="67"/>
      <c r="X22" s="67"/>
      <c r="Y22" s="67"/>
      <c r="Z22" s="67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s">
        <v>89</v>
      </c>
      <c r="P23" s="66"/>
      <c r="Q23" s="66"/>
      <c r="R23" s="66"/>
      <c r="S23" s="66"/>
      <c r="T23" s="66"/>
      <c r="U23" s="5"/>
    </row>
    <row r="24" spans="1:27" ht="13.5" customHeight="1" x14ac:dyDescent="0.25">
      <c r="A24" s="78" t="s">
        <v>59</v>
      </c>
      <c r="B24" s="7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2"/>
      <c r="O24" s="67" t="s">
        <v>85</v>
      </c>
      <c r="P24" s="67"/>
      <c r="Q24" s="67"/>
      <c r="R24" s="67"/>
      <c r="S24" s="67"/>
      <c r="T24" s="67"/>
    </row>
    <row r="25" spans="1:27" ht="13.5" customHeight="1" x14ac:dyDescent="0.25">
      <c r="A25" s="5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"/>
      <c r="O25" s="69" t="s">
        <v>71</v>
      </c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7" ht="13.5" customHeight="1" x14ac:dyDescent="0.25">
      <c r="A26" s="9" t="s">
        <v>60</v>
      </c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2"/>
    </row>
    <row r="27" spans="1:27" ht="13.5" customHeight="1" x14ac:dyDescent="0.25">
      <c r="A27" s="2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"/>
      <c r="O27" s="65" t="s">
        <v>13</v>
      </c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7" ht="13.5" customHeight="1" x14ac:dyDescent="0.25">
      <c r="A28" s="9" t="s">
        <v>61</v>
      </c>
      <c r="B28" s="10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"/>
      <c r="O28" s="5" t="s">
        <v>14</v>
      </c>
      <c r="R28" s="6"/>
      <c r="S28" s="6"/>
      <c r="T28" s="6"/>
      <c r="U28" s="5" t="s">
        <v>15</v>
      </c>
      <c r="V28" s="5"/>
      <c r="W28" s="6"/>
      <c r="X28" s="6"/>
      <c r="Y28" s="6"/>
      <c r="Z28" s="6"/>
    </row>
    <row r="29" spans="1:27" ht="13.5" customHeight="1" x14ac:dyDescent="0.25">
      <c r="A29" s="2"/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"/>
      <c r="O29" s="5" t="s">
        <v>16</v>
      </c>
      <c r="P29" s="5"/>
      <c r="Q29" s="5"/>
      <c r="R29" s="5"/>
      <c r="S29" s="5"/>
      <c r="T29" s="6"/>
      <c r="U29" s="6"/>
      <c r="V29" s="6"/>
      <c r="W29" s="6"/>
      <c r="X29" s="6"/>
      <c r="Y29" s="6"/>
      <c r="Z29" s="6"/>
    </row>
    <row r="30" spans="1:27" ht="13.5" customHeight="1" x14ac:dyDescent="0.25">
      <c r="A30" s="9" t="s">
        <v>62</v>
      </c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72"/>
      <c r="W31" s="72"/>
      <c r="X31" s="72"/>
      <c r="Y31" s="72"/>
      <c r="Z31" s="72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1" t="s">
        <v>72</v>
      </c>
      <c r="T32" s="2"/>
      <c r="U32" s="2"/>
      <c r="V32" s="67" t="s">
        <v>12</v>
      </c>
      <c r="W32" s="67"/>
      <c r="X32" s="67"/>
      <c r="Y32" s="67"/>
      <c r="Z32" s="67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3"/>
      <c r="P33" s="43"/>
      <c r="Q33" s="43"/>
      <c r="R33" s="43"/>
      <c r="S33" s="43"/>
      <c r="T33" s="43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73" t="s">
        <v>85</v>
      </c>
      <c r="P34" s="73"/>
      <c r="Q34" s="73"/>
      <c r="R34" s="73"/>
      <c r="S34" s="73"/>
      <c r="T34" s="73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5" t="s">
        <v>17</v>
      </c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4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43"/>
      <c r="V39" s="43"/>
      <c r="W39" s="43"/>
      <c r="X39" s="43"/>
      <c r="Y39" s="43"/>
      <c r="Z39" s="43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71" t="s">
        <v>85</v>
      </c>
      <c r="W40" s="71"/>
      <c r="X40" s="71"/>
      <c r="Y40" s="71"/>
      <c r="Z40" s="4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71"/>
      <c r="W41" s="71"/>
      <c r="X41" s="71"/>
      <c r="Y41" s="71"/>
      <c r="Z41" s="2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  <mergeCell ref="V41:Y41"/>
    <mergeCell ref="V32:Z32"/>
    <mergeCell ref="V31:Z31"/>
    <mergeCell ref="O34:T34"/>
    <mergeCell ref="V40:Y40"/>
    <mergeCell ref="O36:Z36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BreakPreview" topLeftCell="A19" zoomScaleNormal="100" zoomScaleSheetLayoutView="100" workbookViewId="0">
      <selection activeCell="A31" sqref="A31:A32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51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51"/>
  </cols>
  <sheetData>
    <row r="1" spans="1:19" ht="15" customHeight="1" x14ac:dyDescent="0.25">
      <c r="A1" s="65" t="s">
        <v>20</v>
      </c>
      <c r="B1" s="65"/>
      <c r="C1" s="65"/>
      <c r="D1" s="65"/>
      <c r="E1" s="65"/>
      <c r="F1" s="65"/>
      <c r="G1" s="65"/>
      <c r="H1" s="52"/>
      <c r="I1" s="65" t="s">
        <v>35</v>
      </c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5" customHeight="1" x14ac:dyDescent="0.25">
      <c r="H2" s="5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113" t="s">
        <v>21</v>
      </c>
      <c r="B3" s="115" t="s">
        <v>22</v>
      </c>
      <c r="C3" s="116"/>
      <c r="D3" s="116"/>
      <c r="E3" s="117"/>
      <c r="F3" s="24" t="s">
        <v>24</v>
      </c>
      <c r="G3" s="113" t="s">
        <v>23</v>
      </c>
      <c r="H3" s="53"/>
      <c r="I3" s="118" t="s">
        <v>36</v>
      </c>
      <c r="J3" s="119"/>
      <c r="K3" s="122" t="s">
        <v>37</v>
      </c>
      <c r="L3" s="122"/>
      <c r="M3" s="122"/>
      <c r="N3" s="122"/>
      <c r="O3" s="122"/>
      <c r="P3" s="123" t="s">
        <v>22</v>
      </c>
      <c r="Q3" s="123"/>
      <c r="R3" s="123"/>
      <c r="S3" s="123"/>
    </row>
    <row r="4" spans="1:19" ht="15.95" customHeight="1" x14ac:dyDescent="0.25">
      <c r="A4" s="114"/>
      <c r="B4" s="30">
        <v>1</v>
      </c>
      <c r="C4" s="30">
        <v>2</v>
      </c>
      <c r="D4" s="30">
        <v>3</v>
      </c>
      <c r="E4" s="30">
        <v>4</v>
      </c>
      <c r="F4" s="25" t="s">
        <v>25</v>
      </c>
      <c r="G4" s="114"/>
      <c r="H4" s="53"/>
      <c r="I4" s="120"/>
      <c r="J4" s="121"/>
      <c r="K4" s="122"/>
      <c r="L4" s="122"/>
      <c r="M4" s="122"/>
      <c r="N4" s="122"/>
      <c r="O4" s="122"/>
      <c r="P4" s="30">
        <v>1</v>
      </c>
      <c r="Q4" s="30">
        <v>2</v>
      </c>
      <c r="R4" s="30">
        <v>3</v>
      </c>
      <c r="S4" s="30">
        <v>4</v>
      </c>
    </row>
    <row r="5" spans="1:19" ht="14.25" customHeight="1" x14ac:dyDescent="0.25">
      <c r="A5" s="105" t="s">
        <v>90</v>
      </c>
      <c r="B5" s="98"/>
      <c r="C5" s="98"/>
      <c r="D5" s="98"/>
      <c r="E5" s="98"/>
      <c r="F5" s="98" t="str">
        <f>IF(COUNT(B5:E6)&lt;4,"",ROUND(AVERAGE(B5:E6),0))</f>
        <v/>
      </c>
      <c r="G5" s="98" t="str">
        <f>IF(F5="","",IF(F5&gt;=75,"Passed","Failed"))</f>
        <v/>
      </c>
      <c r="H5" s="53"/>
      <c r="I5" s="33"/>
      <c r="J5" s="34"/>
      <c r="K5" s="124" t="s">
        <v>40</v>
      </c>
      <c r="L5" s="125"/>
      <c r="M5" s="125"/>
      <c r="N5" s="125"/>
      <c r="O5" s="125"/>
      <c r="P5" s="126"/>
      <c r="Q5" s="126"/>
      <c r="R5" s="126"/>
      <c r="S5" s="126"/>
    </row>
    <row r="6" spans="1:19" ht="14.25" customHeight="1" x14ac:dyDescent="0.25">
      <c r="A6" s="106"/>
      <c r="B6" s="98"/>
      <c r="C6" s="98"/>
      <c r="D6" s="98"/>
      <c r="E6" s="98"/>
      <c r="F6" s="98"/>
      <c r="G6" s="98"/>
      <c r="H6" s="53"/>
      <c r="I6" s="35"/>
      <c r="J6" s="36"/>
      <c r="K6" s="124"/>
      <c r="L6" s="125"/>
      <c r="M6" s="125"/>
      <c r="N6" s="125"/>
      <c r="O6" s="125"/>
      <c r="P6" s="126"/>
      <c r="Q6" s="126"/>
      <c r="R6" s="126"/>
      <c r="S6" s="126"/>
    </row>
    <row r="7" spans="1:19" ht="14.25" customHeight="1" x14ac:dyDescent="0.25">
      <c r="A7" s="105" t="s">
        <v>91</v>
      </c>
      <c r="B7" s="98"/>
      <c r="C7" s="98"/>
      <c r="D7" s="98"/>
      <c r="E7" s="98"/>
      <c r="F7" s="98" t="str">
        <f t="shared" ref="F7" si="0">IF(COUNT(B7:E8)&lt;4,"",ROUND(AVERAGE(B7:E8),0))</f>
        <v/>
      </c>
      <c r="G7" s="98" t="str">
        <f t="shared" ref="G7" si="1">IF(F7="","",IF(F7&gt;=75,"Passed","Failed"))</f>
        <v/>
      </c>
      <c r="H7" s="53"/>
      <c r="I7" s="127" t="s">
        <v>38</v>
      </c>
      <c r="J7" s="128"/>
      <c r="K7" s="124"/>
      <c r="L7" s="125"/>
      <c r="M7" s="125"/>
      <c r="N7" s="125"/>
      <c r="O7" s="125"/>
      <c r="P7" s="126"/>
      <c r="Q7" s="126"/>
      <c r="R7" s="126"/>
      <c r="S7" s="126"/>
    </row>
    <row r="8" spans="1:19" ht="14.25" customHeight="1" x14ac:dyDescent="0.25">
      <c r="A8" s="106"/>
      <c r="B8" s="98"/>
      <c r="C8" s="98"/>
      <c r="D8" s="98"/>
      <c r="E8" s="98"/>
      <c r="F8" s="98"/>
      <c r="G8" s="98"/>
      <c r="H8" s="53"/>
      <c r="I8" s="35" t="s">
        <v>39</v>
      </c>
      <c r="J8" s="36"/>
      <c r="K8" s="124"/>
      <c r="L8" s="125"/>
      <c r="M8" s="125"/>
      <c r="N8" s="125"/>
      <c r="O8" s="125"/>
      <c r="P8" s="126"/>
      <c r="Q8" s="126"/>
      <c r="R8" s="126"/>
      <c r="S8" s="126"/>
    </row>
    <row r="9" spans="1:19" ht="14.25" customHeight="1" x14ac:dyDescent="0.25">
      <c r="A9" s="105" t="s">
        <v>92</v>
      </c>
      <c r="B9" s="98"/>
      <c r="C9" s="98"/>
      <c r="D9" s="98"/>
      <c r="E9" s="98"/>
      <c r="F9" s="98" t="str">
        <f t="shared" ref="F9" si="2">IF(COUNT(B9:E10)&lt;4,"",ROUND(AVERAGE(B9:E10),0))</f>
        <v/>
      </c>
      <c r="G9" s="98" t="str">
        <f t="shared" ref="G9" si="3">IF(F9="","",IF(F9&gt;=75,"Passed","Failed"))</f>
        <v/>
      </c>
      <c r="H9" s="52"/>
      <c r="I9" s="28"/>
      <c r="J9" s="29"/>
      <c r="K9" s="111" t="s">
        <v>41</v>
      </c>
      <c r="L9" s="111"/>
      <c r="M9" s="111"/>
      <c r="N9" s="111"/>
      <c r="O9" s="112"/>
      <c r="P9" s="82"/>
      <c r="Q9" s="82"/>
      <c r="R9" s="82"/>
      <c r="S9" s="82"/>
    </row>
    <row r="10" spans="1:19" ht="14.25" customHeight="1" x14ac:dyDescent="0.25">
      <c r="A10" s="106"/>
      <c r="B10" s="98"/>
      <c r="C10" s="98"/>
      <c r="D10" s="98"/>
      <c r="E10" s="98"/>
      <c r="F10" s="98"/>
      <c r="G10" s="98"/>
      <c r="H10" s="52"/>
      <c r="I10" s="28"/>
      <c r="J10" s="29"/>
      <c r="K10" s="92"/>
      <c r="L10" s="92"/>
      <c r="M10" s="92"/>
      <c r="N10" s="92"/>
      <c r="O10" s="93"/>
      <c r="P10" s="83"/>
      <c r="Q10" s="83"/>
      <c r="R10" s="83"/>
      <c r="S10" s="83"/>
    </row>
    <row r="11" spans="1:19" ht="14.25" customHeight="1" x14ac:dyDescent="0.25">
      <c r="A11" s="105" t="s">
        <v>93</v>
      </c>
      <c r="B11" s="98"/>
      <c r="C11" s="98"/>
      <c r="D11" s="98"/>
      <c r="E11" s="98"/>
      <c r="F11" s="98" t="str">
        <f t="shared" ref="F11" si="4">IF(COUNT(B11:E12)&lt;4,"",ROUND(AVERAGE(B11:E12),0))</f>
        <v/>
      </c>
      <c r="G11" s="98" t="str">
        <f t="shared" ref="G11" si="5">IF(F11="","",IF(F11&gt;=75,"Passed","Failed"))</f>
        <v/>
      </c>
      <c r="H11" s="52"/>
      <c r="I11" s="13"/>
      <c r="J11" s="11"/>
      <c r="K11" s="95"/>
      <c r="L11" s="95"/>
      <c r="M11" s="95"/>
      <c r="N11" s="95"/>
      <c r="O11" s="96"/>
      <c r="P11" s="84"/>
      <c r="Q11" s="84"/>
      <c r="R11" s="84"/>
      <c r="S11" s="84"/>
    </row>
    <row r="12" spans="1:19" ht="14.25" customHeight="1" x14ac:dyDescent="0.25">
      <c r="A12" s="106"/>
      <c r="B12" s="98"/>
      <c r="C12" s="98"/>
      <c r="D12" s="98"/>
      <c r="E12" s="98"/>
      <c r="F12" s="98"/>
      <c r="G12" s="98"/>
      <c r="H12" s="52"/>
      <c r="I12" s="107" t="s">
        <v>42</v>
      </c>
      <c r="J12" s="108"/>
      <c r="K12" s="97" t="s">
        <v>44</v>
      </c>
      <c r="L12" s="97"/>
      <c r="M12" s="97"/>
      <c r="N12" s="97"/>
      <c r="O12" s="97"/>
      <c r="P12" s="86"/>
      <c r="Q12" s="86"/>
      <c r="R12" s="86"/>
      <c r="S12" s="86"/>
    </row>
    <row r="13" spans="1:19" ht="14.25" customHeight="1" x14ac:dyDescent="0.25">
      <c r="A13" s="105" t="s">
        <v>94</v>
      </c>
      <c r="B13" s="98"/>
      <c r="C13" s="98"/>
      <c r="D13" s="98"/>
      <c r="E13" s="98"/>
      <c r="F13" s="98" t="str">
        <f t="shared" ref="F13" si="6">IF(COUNT(B13:E14)&lt;4,"",ROUND(AVERAGE(B13:E14),0))</f>
        <v/>
      </c>
      <c r="G13" s="98" t="str">
        <f t="shared" ref="G13" si="7">IF(F13="","",IF(F13&gt;=75,"Passed","Failed"))</f>
        <v/>
      </c>
      <c r="H13" s="52"/>
      <c r="I13" s="109"/>
      <c r="J13" s="110"/>
      <c r="K13" s="97"/>
      <c r="L13" s="97"/>
      <c r="M13" s="97"/>
      <c r="N13" s="97"/>
      <c r="O13" s="97"/>
      <c r="P13" s="86"/>
      <c r="Q13" s="86"/>
      <c r="R13" s="86"/>
      <c r="S13" s="86"/>
    </row>
    <row r="14" spans="1:19" ht="14.25" customHeight="1" x14ac:dyDescent="0.25">
      <c r="A14" s="106"/>
      <c r="B14" s="98"/>
      <c r="C14" s="98"/>
      <c r="D14" s="98"/>
      <c r="E14" s="98"/>
      <c r="F14" s="98"/>
      <c r="G14" s="98"/>
      <c r="H14" s="52"/>
      <c r="I14" s="109"/>
      <c r="J14" s="110"/>
      <c r="K14" s="97"/>
      <c r="L14" s="97"/>
      <c r="M14" s="97"/>
      <c r="N14" s="97"/>
      <c r="O14" s="97"/>
      <c r="P14" s="86"/>
      <c r="Q14" s="86"/>
      <c r="R14" s="86"/>
      <c r="S14" s="86"/>
    </row>
    <row r="15" spans="1:19" ht="14.25" customHeight="1" x14ac:dyDescent="0.25">
      <c r="A15" s="130" t="s">
        <v>95</v>
      </c>
      <c r="B15" s="98"/>
      <c r="C15" s="98"/>
      <c r="D15" s="98"/>
      <c r="E15" s="98"/>
      <c r="F15" s="98" t="str">
        <f t="shared" ref="F15" si="8">IF(COUNT(B15:E16)&lt;4,"",ROUND(AVERAGE(B15:E16),0))</f>
        <v/>
      </c>
      <c r="G15" s="98" t="str">
        <f t="shared" ref="G15" si="9">IF(F15="","",IF(F15&gt;=75,"Passed","Failed"))</f>
        <v/>
      </c>
      <c r="H15" s="52"/>
      <c r="I15" s="109"/>
      <c r="J15" s="110"/>
      <c r="K15" s="97" t="s">
        <v>43</v>
      </c>
      <c r="L15" s="97"/>
      <c r="M15" s="97"/>
      <c r="N15" s="97"/>
      <c r="O15" s="97"/>
      <c r="P15" s="86"/>
      <c r="Q15" s="86"/>
      <c r="R15" s="86"/>
      <c r="S15" s="86"/>
    </row>
    <row r="16" spans="1:19" ht="14.25" customHeight="1" x14ac:dyDescent="0.25">
      <c r="A16" s="131"/>
      <c r="B16" s="98"/>
      <c r="C16" s="98"/>
      <c r="D16" s="98"/>
      <c r="E16" s="98"/>
      <c r="F16" s="98"/>
      <c r="G16" s="98"/>
      <c r="H16" s="54"/>
      <c r="I16" s="109"/>
      <c r="J16" s="110"/>
      <c r="K16" s="97"/>
      <c r="L16" s="97"/>
      <c r="M16" s="97"/>
      <c r="N16" s="97"/>
      <c r="O16" s="97"/>
      <c r="P16" s="86"/>
      <c r="Q16" s="86"/>
      <c r="R16" s="86"/>
      <c r="S16" s="86"/>
    </row>
    <row r="17" spans="1:19" ht="14.25" customHeight="1" x14ac:dyDescent="0.25">
      <c r="A17" s="105" t="s">
        <v>96</v>
      </c>
      <c r="B17" s="98"/>
      <c r="C17" s="98"/>
      <c r="D17" s="98"/>
      <c r="E17" s="98"/>
      <c r="F17" s="98" t="str">
        <f t="shared" ref="F17" si="10">IF(COUNT(B17:E18)&lt;4,"",ROUND(AVERAGE(B17:E18),0))</f>
        <v/>
      </c>
      <c r="G17" s="98" t="str">
        <f t="shared" ref="G17" si="11">IF(F17="","",IF(F17&gt;=75,"Passed","Failed"))</f>
        <v/>
      </c>
      <c r="H17" s="54"/>
      <c r="I17" s="109"/>
      <c r="J17" s="110"/>
      <c r="K17" s="97"/>
      <c r="L17" s="97"/>
      <c r="M17" s="97"/>
      <c r="N17" s="97"/>
      <c r="O17" s="97"/>
      <c r="P17" s="86"/>
      <c r="Q17" s="86"/>
      <c r="R17" s="86"/>
      <c r="S17" s="86"/>
    </row>
    <row r="18" spans="1:19" ht="14.25" customHeight="1" x14ac:dyDescent="0.25">
      <c r="A18" s="106"/>
      <c r="B18" s="98"/>
      <c r="C18" s="98"/>
      <c r="D18" s="98"/>
      <c r="E18" s="98"/>
      <c r="F18" s="98"/>
      <c r="G18" s="98"/>
      <c r="H18" s="54"/>
      <c r="I18" s="26" t="s">
        <v>64</v>
      </c>
      <c r="J18" s="27"/>
      <c r="K18" s="99" t="s">
        <v>45</v>
      </c>
      <c r="L18" s="99"/>
      <c r="M18" s="99"/>
      <c r="N18" s="99"/>
      <c r="O18" s="100"/>
      <c r="P18" s="82"/>
      <c r="Q18" s="82"/>
      <c r="R18" s="82"/>
      <c r="S18" s="82"/>
    </row>
    <row r="19" spans="1:19" ht="14.25" customHeight="1" x14ac:dyDescent="0.25">
      <c r="A19" s="105" t="s">
        <v>97</v>
      </c>
      <c r="B19" s="98"/>
      <c r="C19" s="98"/>
      <c r="D19" s="98"/>
      <c r="E19" s="98"/>
      <c r="F19" s="98" t="str">
        <f t="shared" ref="F19" si="12">IF(COUNT(B19:E20)&lt;4,"",ROUND(AVERAGE(B19:E20),0))</f>
        <v/>
      </c>
      <c r="G19" s="98" t="str">
        <f t="shared" ref="G19" si="13">IF(F19="","",IF(F19&gt;=75,"Passed","Failed"))</f>
        <v/>
      </c>
      <c r="H19" s="54"/>
      <c r="I19" s="18" t="s">
        <v>46</v>
      </c>
      <c r="J19" s="29"/>
      <c r="K19" s="101"/>
      <c r="L19" s="101"/>
      <c r="M19" s="101"/>
      <c r="N19" s="101"/>
      <c r="O19" s="102"/>
      <c r="P19" s="83"/>
      <c r="Q19" s="83"/>
      <c r="R19" s="83"/>
      <c r="S19" s="83"/>
    </row>
    <row r="20" spans="1:19" ht="14.25" customHeight="1" x14ac:dyDescent="0.25">
      <c r="A20" s="106"/>
      <c r="B20" s="98"/>
      <c r="C20" s="98"/>
      <c r="D20" s="98"/>
      <c r="E20" s="98"/>
      <c r="F20" s="98"/>
      <c r="G20" s="98"/>
      <c r="H20" s="54"/>
      <c r="I20" s="13"/>
      <c r="J20" s="17"/>
      <c r="K20" s="103"/>
      <c r="L20" s="103"/>
      <c r="M20" s="103"/>
      <c r="N20" s="103"/>
      <c r="O20" s="104"/>
      <c r="P20" s="84"/>
      <c r="Q20" s="84"/>
      <c r="R20" s="84"/>
      <c r="S20" s="84"/>
    </row>
    <row r="21" spans="1:19" ht="14.25" customHeight="1" x14ac:dyDescent="0.25">
      <c r="A21" s="105" t="s">
        <v>98</v>
      </c>
      <c r="B21" s="98"/>
      <c r="C21" s="98"/>
      <c r="D21" s="98"/>
      <c r="E21" s="98"/>
      <c r="F21" s="98" t="str">
        <f t="shared" ref="F21" si="14">IF(COUNT(B21:E22)&lt;4,"",ROUND(AVERAGE(B21:E22),0))</f>
        <v/>
      </c>
      <c r="G21" s="98" t="str">
        <f t="shared" ref="G21" si="15">IF(F21="","",IF(F21&gt;=75,"Passed","Failed"))</f>
        <v/>
      </c>
      <c r="H21" s="54"/>
      <c r="I21" s="31"/>
      <c r="J21" s="32"/>
      <c r="K21" s="97" t="s">
        <v>47</v>
      </c>
      <c r="L21" s="97"/>
      <c r="M21" s="97"/>
      <c r="N21" s="97"/>
      <c r="O21" s="97"/>
      <c r="P21" s="86"/>
      <c r="Q21" s="86"/>
      <c r="R21" s="86"/>
      <c r="S21" s="86"/>
    </row>
    <row r="22" spans="1:19" ht="14.25" customHeight="1" x14ac:dyDescent="0.25">
      <c r="A22" s="106"/>
      <c r="B22" s="98"/>
      <c r="C22" s="98"/>
      <c r="D22" s="98"/>
      <c r="E22" s="98"/>
      <c r="F22" s="98"/>
      <c r="G22" s="98"/>
      <c r="H22" s="54"/>
      <c r="I22" s="31"/>
      <c r="J22" s="32"/>
      <c r="K22" s="97"/>
      <c r="L22" s="97"/>
      <c r="M22" s="97"/>
      <c r="N22" s="97"/>
      <c r="O22" s="97"/>
      <c r="P22" s="86"/>
      <c r="Q22" s="86"/>
      <c r="R22" s="86"/>
      <c r="S22" s="86"/>
    </row>
    <row r="23" spans="1:19" ht="14.25" customHeight="1" x14ac:dyDescent="0.25">
      <c r="A23" s="105" t="s">
        <v>99</v>
      </c>
      <c r="B23" s="98"/>
      <c r="C23" s="98"/>
      <c r="D23" s="98"/>
      <c r="E23" s="98"/>
      <c r="F23" s="98" t="str">
        <f t="shared" ref="F23" si="16">IF(COUNT(B23:E24)&lt;4,"",ROUND(AVERAGE(B23:E24),0))</f>
        <v/>
      </c>
      <c r="G23" s="98" t="str">
        <f t="shared" ref="G23" si="17">IF(F23="","",IF(F23&gt;=75,"Passed","Failed"))</f>
        <v/>
      </c>
      <c r="H23" s="54"/>
      <c r="I23" s="28"/>
      <c r="J23" s="32"/>
      <c r="K23" s="97"/>
      <c r="L23" s="97"/>
      <c r="M23" s="97"/>
      <c r="N23" s="97"/>
      <c r="O23" s="97"/>
      <c r="P23" s="86"/>
      <c r="Q23" s="86"/>
      <c r="R23" s="86"/>
      <c r="S23" s="86"/>
    </row>
    <row r="24" spans="1:19" ht="14.25" customHeight="1" x14ac:dyDescent="0.25">
      <c r="A24" s="106"/>
      <c r="B24" s="98"/>
      <c r="C24" s="98"/>
      <c r="D24" s="98"/>
      <c r="E24" s="98"/>
      <c r="F24" s="98"/>
      <c r="G24" s="98"/>
      <c r="H24" s="54"/>
      <c r="I24" s="87" t="s">
        <v>65</v>
      </c>
      <c r="J24" s="88"/>
      <c r="K24" s="97"/>
      <c r="L24" s="97"/>
      <c r="M24" s="97"/>
      <c r="N24" s="97"/>
      <c r="O24" s="97"/>
      <c r="P24" s="86"/>
      <c r="Q24" s="86"/>
      <c r="R24" s="86"/>
      <c r="S24" s="86"/>
    </row>
    <row r="25" spans="1:19" ht="14.25" customHeight="1" x14ac:dyDescent="0.25">
      <c r="A25" s="105" t="s">
        <v>100</v>
      </c>
      <c r="B25" s="98"/>
      <c r="C25" s="98"/>
      <c r="D25" s="98"/>
      <c r="E25" s="98"/>
      <c r="F25" s="98" t="str">
        <f t="shared" ref="F25" si="18">IF(COUNT(B25:E26)&lt;4,"",ROUND(AVERAGE(B25:E26),0))</f>
        <v/>
      </c>
      <c r="G25" s="98" t="str">
        <f t="shared" ref="G25" si="19">IF(F25="","",IF(F25&gt;=75,"Passed","Failed"))</f>
        <v/>
      </c>
      <c r="H25" s="54"/>
      <c r="I25" s="89" t="s">
        <v>63</v>
      </c>
      <c r="J25" s="90"/>
      <c r="K25" s="91" t="s">
        <v>48</v>
      </c>
      <c r="L25" s="92"/>
      <c r="M25" s="92"/>
      <c r="N25" s="92"/>
      <c r="O25" s="93"/>
      <c r="P25" s="86"/>
      <c r="Q25" s="86"/>
      <c r="R25" s="86"/>
      <c r="S25" s="86"/>
    </row>
    <row r="26" spans="1:19" ht="14.25" customHeight="1" x14ac:dyDescent="0.25">
      <c r="A26" s="106"/>
      <c r="B26" s="98"/>
      <c r="C26" s="98"/>
      <c r="D26" s="98"/>
      <c r="E26" s="98"/>
      <c r="F26" s="98"/>
      <c r="G26" s="98"/>
      <c r="H26" s="54"/>
      <c r="I26" s="31"/>
      <c r="J26" s="32"/>
      <c r="K26" s="91"/>
      <c r="L26" s="92"/>
      <c r="M26" s="92"/>
      <c r="N26" s="92"/>
      <c r="O26" s="93"/>
      <c r="P26" s="86"/>
      <c r="Q26" s="86"/>
      <c r="R26" s="86"/>
      <c r="S26" s="86"/>
    </row>
    <row r="27" spans="1:19" ht="13.5" customHeight="1" x14ac:dyDescent="0.25">
      <c r="A27" s="105" t="s">
        <v>101</v>
      </c>
      <c r="B27" s="98"/>
      <c r="C27" s="98"/>
      <c r="D27" s="98"/>
      <c r="E27" s="98"/>
      <c r="F27" s="98" t="str">
        <f t="shared" ref="F27" si="20">IF(COUNT(B27:E28)&lt;4,"",ROUND(AVERAGE(B27:E28),0))</f>
        <v/>
      </c>
      <c r="G27" s="98" t="str">
        <f t="shared" ref="G27" si="21">IF(F27="","",IF(F27&gt;=75,"Passed","Failed"))</f>
        <v/>
      </c>
      <c r="H27" s="54"/>
      <c r="I27" s="31"/>
      <c r="J27" s="32"/>
      <c r="K27" s="91"/>
      <c r="L27" s="92"/>
      <c r="M27" s="92"/>
      <c r="N27" s="92"/>
      <c r="O27" s="93"/>
      <c r="P27" s="86"/>
      <c r="Q27" s="86"/>
      <c r="R27" s="86"/>
      <c r="S27" s="86"/>
    </row>
    <row r="28" spans="1:19" ht="13.5" customHeight="1" x14ac:dyDescent="0.25">
      <c r="A28" s="106"/>
      <c r="B28" s="98"/>
      <c r="C28" s="98"/>
      <c r="D28" s="98"/>
      <c r="E28" s="98"/>
      <c r="F28" s="98"/>
      <c r="G28" s="98"/>
      <c r="H28" s="54"/>
      <c r="I28" s="37"/>
      <c r="J28" s="38"/>
      <c r="K28" s="94"/>
      <c r="L28" s="95"/>
      <c r="M28" s="95"/>
      <c r="N28" s="95"/>
      <c r="O28" s="96"/>
      <c r="P28" s="86"/>
      <c r="Q28" s="86"/>
      <c r="R28" s="86"/>
      <c r="S28" s="86"/>
    </row>
    <row r="29" spans="1:19" ht="15" customHeight="1" x14ac:dyDescent="0.25">
      <c r="A29" s="105" t="s">
        <v>102</v>
      </c>
      <c r="B29" s="98"/>
      <c r="C29" s="98"/>
      <c r="D29" s="98"/>
      <c r="E29" s="98"/>
      <c r="F29" s="98" t="str">
        <f t="shared" ref="F29" si="22">IF(COUNT(B29:E30)&lt;4,"",ROUND(AVERAGE(B29:E30),0))</f>
        <v/>
      </c>
      <c r="G29" s="98" t="str">
        <f t="shared" ref="G29" si="23">IF(F29="","",IF(F29&gt;=75,"Passed","Failed"))</f>
        <v/>
      </c>
      <c r="H29" s="5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" customHeight="1" x14ac:dyDescent="0.3">
      <c r="A30" s="106"/>
      <c r="B30" s="98"/>
      <c r="C30" s="98"/>
      <c r="D30" s="98"/>
      <c r="E30" s="98"/>
      <c r="F30" s="98"/>
      <c r="G30" s="98"/>
      <c r="H30" s="55"/>
      <c r="I30" s="12"/>
      <c r="J30" s="85" t="s">
        <v>49</v>
      </c>
      <c r="K30" s="85"/>
      <c r="L30" s="85"/>
      <c r="M30" s="14"/>
      <c r="N30" s="85" t="s">
        <v>50</v>
      </c>
      <c r="O30" s="85"/>
      <c r="P30" s="85"/>
      <c r="Q30" s="85"/>
      <c r="R30" s="85"/>
      <c r="S30" s="2"/>
    </row>
    <row r="31" spans="1:19" ht="15" customHeight="1" x14ac:dyDescent="0.3">
      <c r="A31" s="105"/>
      <c r="B31" s="98"/>
      <c r="C31" s="98"/>
      <c r="D31" s="98"/>
      <c r="E31" s="98"/>
      <c r="F31" s="98" t="str">
        <f t="shared" ref="F31" si="24">IF(COUNT(B31:E32)&lt;4,"",ROUND(AVERAGE(B31:E32),0))</f>
        <v/>
      </c>
      <c r="G31" s="98" t="str">
        <f t="shared" ref="G31" si="25">IF(F31="","",IF(F31&gt;=75,"Passed","Failed"))</f>
        <v/>
      </c>
      <c r="H31" s="55"/>
      <c r="I31" s="7"/>
      <c r="J31" s="81" t="s">
        <v>51</v>
      </c>
      <c r="K31" s="81"/>
      <c r="L31" s="81"/>
      <c r="M31" s="14"/>
      <c r="N31" s="15"/>
      <c r="O31" s="15" t="s">
        <v>55</v>
      </c>
      <c r="P31" s="15"/>
      <c r="Q31" s="15"/>
      <c r="R31" s="15"/>
      <c r="S31" s="2"/>
    </row>
    <row r="32" spans="1:19" ht="15" customHeight="1" x14ac:dyDescent="0.3">
      <c r="A32" s="106"/>
      <c r="B32" s="98"/>
      <c r="C32" s="98"/>
      <c r="D32" s="98"/>
      <c r="E32" s="98"/>
      <c r="F32" s="98"/>
      <c r="G32" s="98"/>
      <c r="H32" s="55"/>
      <c r="I32" s="7"/>
      <c r="J32" s="81" t="s">
        <v>52</v>
      </c>
      <c r="K32" s="81"/>
      <c r="L32" s="81"/>
      <c r="M32" s="14"/>
      <c r="N32" s="15"/>
      <c r="O32" s="15" t="s">
        <v>56</v>
      </c>
      <c r="P32" s="15"/>
      <c r="Q32" s="15"/>
      <c r="R32" s="15"/>
      <c r="S32" s="2"/>
    </row>
    <row r="33" spans="1:19" ht="15" customHeight="1" x14ac:dyDescent="0.3">
      <c r="A33" s="79" t="s">
        <v>26</v>
      </c>
      <c r="B33" s="129"/>
      <c r="C33" s="129"/>
      <c r="D33" s="129"/>
      <c r="E33" s="129"/>
      <c r="F33" s="79"/>
      <c r="G33" s="80"/>
      <c r="H33" s="55"/>
      <c r="I33" s="7"/>
      <c r="J33" s="81" t="s">
        <v>53</v>
      </c>
      <c r="K33" s="81"/>
      <c r="L33" s="81"/>
      <c r="M33" s="14"/>
      <c r="N33" s="15"/>
      <c r="O33" s="15" t="s">
        <v>57</v>
      </c>
      <c r="P33" s="15"/>
      <c r="Q33" s="15"/>
      <c r="R33" s="15"/>
      <c r="S33" s="2"/>
    </row>
    <row r="34" spans="1:19" ht="15" customHeight="1" x14ac:dyDescent="0.3">
      <c r="A34" s="49" t="s">
        <v>73</v>
      </c>
      <c r="B34" s="49"/>
      <c r="C34" s="12"/>
      <c r="D34" s="50" t="s">
        <v>27</v>
      </c>
      <c r="E34" s="50"/>
      <c r="F34" s="47" t="s">
        <v>23</v>
      </c>
      <c r="G34" s="2"/>
      <c r="H34" s="55"/>
      <c r="I34" s="7"/>
      <c r="J34" s="81" t="s">
        <v>54</v>
      </c>
      <c r="K34" s="81"/>
      <c r="L34" s="81"/>
      <c r="M34" s="14"/>
      <c r="N34" s="15"/>
      <c r="O34" s="15" t="s">
        <v>58</v>
      </c>
      <c r="P34" s="15"/>
      <c r="Q34" s="15"/>
      <c r="R34" s="15"/>
      <c r="S34" s="2"/>
    </row>
    <row r="35" spans="1:19" ht="15" customHeight="1" x14ac:dyDescent="0.3">
      <c r="A35" s="46" t="s">
        <v>74</v>
      </c>
      <c r="B35" s="46"/>
      <c r="C35" s="46"/>
      <c r="D35" s="48" t="s">
        <v>28</v>
      </c>
      <c r="E35" s="48"/>
      <c r="F35" s="48" t="s">
        <v>33</v>
      </c>
      <c r="G35" s="47"/>
      <c r="H35" s="55"/>
      <c r="I35" s="7"/>
      <c r="J35" s="7"/>
      <c r="K35" s="7"/>
      <c r="L35" s="7"/>
      <c r="M35" s="7"/>
      <c r="N35" s="7"/>
      <c r="O35" s="7"/>
      <c r="P35" s="7"/>
      <c r="Q35" s="7"/>
      <c r="R35" s="7"/>
      <c r="S35" s="2"/>
    </row>
    <row r="36" spans="1:19" ht="14.1" customHeight="1" x14ac:dyDescent="0.3">
      <c r="A36" s="46" t="s">
        <v>75</v>
      </c>
      <c r="B36" s="46"/>
      <c r="C36" s="46"/>
      <c r="D36" s="48" t="s">
        <v>29</v>
      </c>
      <c r="E36" s="48"/>
      <c r="F36" s="48" t="s">
        <v>33</v>
      </c>
      <c r="G36" s="48"/>
      <c r="H36" s="5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46" t="s">
        <v>76</v>
      </c>
      <c r="B37" s="46"/>
      <c r="C37" s="46"/>
      <c r="D37" s="48" t="s">
        <v>30</v>
      </c>
      <c r="E37" s="48"/>
      <c r="F37" s="48" t="s">
        <v>33</v>
      </c>
      <c r="G37" s="48"/>
      <c r="H37" s="5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46" t="s">
        <v>77</v>
      </c>
      <c r="B38" s="46"/>
      <c r="C38" s="46"/>
      <c r="D38" s="48" t="s">
        <v>31</v>
      </c>
      <c r="E38" s="48"/>
      <c r="F38" s="48" t="s">
        <v>33</v>
      </c>
      <c r="G38" s="48"/>
      <c r="H38" s="5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46" t="s">
        <v>78</v>
      </c>
      <c r="B39" s="46"/>
      <c r="C39" s="46"/>
      <c r="D39" s="48" t="s">
        <v>32</v>
      </c>
      <c r="E39" s="48"/>
      <c r="F39" s="48" t="s">
        <v>34</v>
      </c>
      <c r="G39" s="48"/>
      <c r="H39" s="5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5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5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5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5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5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5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5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5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5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5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5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5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5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5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5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5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5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5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5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5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5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5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5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5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5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5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5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5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5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5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5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5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5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5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5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56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5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5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5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5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5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56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5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5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5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5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5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5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5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56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5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5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5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5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5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5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5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5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56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5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5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5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5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56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56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56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56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56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56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5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56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56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5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56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5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5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5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5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5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5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5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5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5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5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56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5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5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5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5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5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5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5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56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56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5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5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5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56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56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5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56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5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56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56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56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5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56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56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56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5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56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56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56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5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5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56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56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56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56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56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56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56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56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56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56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56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56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56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56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56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56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56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5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56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56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56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56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56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56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56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56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56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56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56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56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56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56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56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56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56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56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56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56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56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56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56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56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56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56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56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56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56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56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56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56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56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56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56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5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56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56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56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56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56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56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56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56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56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56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56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56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56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56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56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56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56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5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56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56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56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56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56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56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56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56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56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56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56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56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56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56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56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56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56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56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56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56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56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56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56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56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56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56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56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56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56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56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56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56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56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56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56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56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56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56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56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56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56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56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56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56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56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56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56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56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56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56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56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56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56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5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56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56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56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56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56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56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56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56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56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56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56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56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56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56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56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56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56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56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56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56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56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56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56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56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56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56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56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56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56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56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56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56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56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56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56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56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56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56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56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56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56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56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56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56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56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56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56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56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56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56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56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56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56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56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56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56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56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56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56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56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56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56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56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56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56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56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56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56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56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56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56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5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56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56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56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56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56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56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56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56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5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56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56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56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56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56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56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56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56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5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56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56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56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56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56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56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56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56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5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56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56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56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56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56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56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56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56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5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56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56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56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56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56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56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56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56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5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56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56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56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56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56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3">
    <mergeCell ref="A17:A18"/>
    <mergeCell ref="D9:D10"/>
    <mergeCell ref="E9:E10"/>
    <mergeCell ref="F9:F10"/>
    <mergeCell ref="D17:D18"/>
    <mergeCell ref="E5:E6"/>
    <mergeCell ref="F5:F6"/>
    <mergeCell ref="A7:A8"/>
    <mergeCell ref="B7:B8"/>
    <mergeCell ref="C7:C8"/>
    <mergeCell ref="D7:D8"/>
    <mergeCell ref="E7:E8"/>
    <mergeCell ref="F7:F8"/>
    <mergeCell ref="A9:A10"/>
    <mergeCell ref="B9:B10"/>
    <mergeCell ref="C9:C10"/>
    <mergeCell ref="D5:D6"/>
    <mergeCell ref="A33:E33"/>
    <mergeCell ref="A31:A32"/>
    <mergeCell ref="B31:B32"/>
    <mergeCell ref="C31:C32"/>
    <mergeCell ref="D31:D32"/>
    <mergeCell ref="E31:E32"/>
    <mergeCell ref="F31:F32"/>
    <mergeCell ref="A11:A12"/>
    <mergeCell ref="B11:B12"/>
    <mergeCell ref="C11:C12"/>
    <mergeCell ref="D11:D12"/>
    <mergeCell ref="E11:E12"/>
    <mergeCell ref="F11:F12"/>
    <mergeCell ref="D13:D14"/>
    <mergeCell ref="E13:E14"/>
    <mergeCell ref="F13:F14"/>
    <mergeCell ref="B15:B16"/>
    <mergeCell ref="C15:C16"/>
    <mergeCell ref="D15:D16"/>
    <mergeCell ref="E15:E16"/>
    <mergeCell ref="F15:F16"/>
    <mergeCell ref="A13:A14"/>
    <mergeCell ref="A15:A16"/>
    <mergeCell ref="F23:F24"/>
    <mergeCell ref="G15:G16"/>
    <mergeCell ref="P18:P20"/>
    <mergeCell ref="G17:G18"/>
    <mergeCell ref="G19:G20"/>
    <mergeCell ref="E17:E18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G21:G22"/>
    <mergeCell ref="G23:G24"/>
    <mergeCell ref="B23:B24"/>
    <mergeCell ref="C23:C24"/>
    <mergeCell ref="D23:D24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G13:G1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19:E20"/>
    <mergeCell ref="F19:F20"/>
    <mergeCell ref="B21:B22"/>
    <mergeCell ref="C21:C22"/>
    <mergeCell ref="D21:D22"/>
    <mergeCell ref="E21:E22"/>
    <mergeCell ref="F21:F22"/>
    <mergeCell ref="A19:A20"/>
    <mergeCell ref="A21:A22"/>
    <mergeCell ref="A23:A24"/>
    <mergeCell ref="A25:A26"/>
    <mergeCell ref="B17:B18"/>
    <mergeCell ref="C17:C18"/>
    <mergeCell ref="B13:B14"/>
    <mergeCell ref="C13:C14"/>
    <mergeCell ref="J32:L32"/>
    <mergeCell ref="A27:A28"/>
    <mergeCell ref="B27:B28"/>
    <mergeCell ref="C27:C28"/>
    <mergeCell ref="D27:D28"/>
    <mergeCell ref="E27:E28"/>
    <mergeCell ref="G27:G28"/>
    <mergeCell ref="A29:A30"/>
    <mergeCell ref="B29:B30"/>
    <mergeCell ref="C29:C30"/>
    <mergeCell ref="D29:D30"/>
    <mergeCell ref="E29:E30"/>
    <mergeCell ref="F29:F30"/>
    <mergeCell ref="G29:G30"/>
    <mergeCell ref="G25:G26"/>
    <mergeCell ref="E23:E24"/>
    <mergeCell ref="F33:G33"/>
    <mergeCell ref="J33:L33"/>
    <mergeCell ref="J34:L34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G31:G32"/>
    <mergeCell ref="P21:P24"/>
    <mergeCell ref="K18:O20"/>
    <mergeCell ref="F27:F28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SJSUSER</cp:lastModifiedBy>
  <cp:lastPrinted>2017-09-06T02:44:56Z</cp:lastPrinted>
  <dcterms:created xsi:type="dcterms:W3CDTF">2015-04-02T08:36:50Z</dcterms:created>
  <dcterms:modified xsi:type="dcterms:W3CDTF">2021-01-28T08:35:55Z</dcterms:modified>
</cp:coreProperties>
</file>